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!_1_ТАНЯ\ЛОТЫ 2026\КЭ\Лестницы_остаток по ГКПЗ\_для ЭТП\"/>
    </mc:Choice>
  </mc:AlternateContent>
  <bookViews>
    <workbookView xWindow="-120" yWindow="-120" windowWidth="29040" windowHeight="15840"/>
  </bookViews>
  <sheets>
    <sheet name="ТЗ" sheetId="2" r:id="rId1"/>
  </sheets>
  <definedNames>
    <definedName name="_xlnm._FilterDatabase" localSheetId="0" hidden="1">ТЗ!$A$14:$L$21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ТЗ!$A$1:$N$32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2" l="1"/>
  <c r="J16" i="2" l="1"/>
  <c r="K16" i="2"/>
  <c r="J17" i="2"/>
  <c r="J19" i="2" s="1"/>
  <c r="K17" i="2"/>
  <c r="L17" i="2"/>
  <c r="K15" i="2" l="1"/>
  <c r="J15" i="2" l="1"/>
  <c r="L15" i="2" s="1"/>
  <c r="J21" i="2" l="1"/>
  <c r="L19" i="2"/>
  <c r="L21" i="2" s="1"/>
</calcChain>
</file>

<file path=xl/sharedStrings.xml><?xml version="1.0" encoding="utf-8"?>
<sst xmlns="http://schemas.openxmlformats.org/spreadsheetml/2006/main" count="96" uniqueCount="74">
  <si>
    <t>Ед. изм.</t>
  </si>
  <si>
    <t>№ п/п</t>
  </si>
  <si>
    <t>Общая информация о закупке</t>
  </si>
  <si>
    <t>Наименование закупаемой продукции</t>
  </si>
  <si>
    <t>Форма, условия и порядок оплаты</t>
  </si>
  <si>
    <t>Техническое задание</t>
  </si>
  <si>
    <t>Номер материала</t>
  </si>
  <si>
    <t>Наименование материала</t>
  </si>
  <si>
    <t>Кол-во продукции, необходимое для закупки</t>
  </si>
  <si>
    <t>Расчет стоимости закупки, руб.</t>
  </si>
  <si>
    <t>Место поставки продукции</t>
  </si>
  <si>
    <t>Срок поставки продукции</t>
  </si>
  <si>
    <t>г. Киров, ул. Народная, д. 3</t>
  </si>
  <si>
    <t>Цена без учета НДС</t>
  </si>
  <si>
    <t>Сумма без учета НДС</t>
  </si>
  <si>
    <t>1.1</t>
  </si>
  <si>
    <t>1.2</t>
  </si>
  <si>
    <t>1.3</t>
  </si>
  <si>
    <t>1.4</t>
  </si>
  <si>
    <t>2.1</t>
  </si>
  <si>
    <t>X</t>
  </si>
  <si>
    <t>ИТОГО:</t>
  </si>
  <si>
    <t>3.1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</si>
  <si>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</si>
  <si>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Бюджет закупки (плановая предельная стоимость закупки), руб.</t>
  </si>
  <si>
    <t>без учета НДС</t>
  </si>
  <si>
    <r>
      <rPr>
        <b/>
        <sz val="14"/>
        <rFont val="Times New Roman"/>
        <family val="1"/>
        <charset val="204"/>
      </rPr>
      <t>Начальная (предельная) цена закупки, руб.</t>
    </r>
    <r>
      <rPr>
        <sz val="14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rgb="FFFF0000"/>
        <rFont val="Times New Roman"/>
        <family val="1"/>
        <charset val="204"/>
      </rPr>
      <t/>
    </r>
  </si>
  <si>
    <t>Номер Лота</t>
  </si>
  <si>
    <t>Наименование Лота</t>
  </si>
  <si>
    <t>Код по ОКПД 2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</si>
  <si>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</si>
  <si>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</si>
  <si>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</si>
  <si>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</si>
  <si>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1.7</t>
  </si>
  <si>
    <t>1.8</t>
  </si>
  <si>
    <t>1.9</t>
  </si>
  <si>
    <t>Прочие требования</t>
  </si>
  <si>
    <t>1.10</t>
  </si>
  <si>
    <t>да</t>
  </si>
  <si>
    <t>в течение 7 рабочих дней после подписания Сторонами товарной накладной (унифицированная форма ТОРГ-12 (либо универсального передаточного документа)</t>
  </si>
  <si>
    <t>ШТ</t>
  </si>
  <si>
    <t>ТРЕБОВАНИЯ К ЗАКУПАЕМОЙ ПРОДУКЦИИ</t>
  </si>
  <si>
    <t>ГОСТ, ТР ТС</t>
  </si>
  <si>
    <t>Предоставление национального режима в соответствии с ПП 1875 от 23.12.2024</t>
  </si>
  <si>
    <t>код ОКПД2</t>
  </si>
  <si>
    <t>Мера применения национального режима (запрет, ограничение, преимущество)</t>
  </si>
  <si>
    <t>с учетом НДС (22%)</t>
  </si>
  <si>
    <t>Ведущий специалист отдела логистики</t>
  </si>
  <si>
    <t>Т.И. Чуракова</t>
  </si>
  <si>
    <t>Начальник отдела логистики</t>
  </si>
  <si>
    <t>В.Е. Шиляев</t>
  </si>
  <si>
    <t>401R</t>
  </si>
  <si>
    <t>Средства защиты и приспособления</t>
  </si>
  <si>
    <t>Поставка лестниц стеклопластиковых диэлектрических</t>
  </si>
  <si>
    <t>23.14.12.190</t>
  </si>
  <si>
    <t>Изделия из стекловолокна прочие, кроме стеклотканей</t>
  </si>
  <si>
    <t>преимущество</t>
  </si>
  <si>
    <t>Цена с учетом НДС (22%)</t>
  </si>
  <si>
    <t>Сумма с учетом НДС (22%)</t>
  </si>
  <si>
    <r>
      <t xml:space="preserve">Технические требования и характеристики продукции
</t>
    </r>
    <r>
      <rPr>
        <i/>
        <sz val="14"/>
        <rFont val="Times New Roman"/>
        <family val="1"/>
        <charset val="204"/>
      </rPr>
      <t>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  </r>
  </si>
  <si>
    <t>с даты заключения договора - до 30.09.2026</t>
  </si>
  <si>
    <t>Гарантийный срок: согласно срока предприятия - изготовителя, но не менее 24 месяцев с даты поставки товара на склад Покупателя.
Дата изготовления продукции: не ранее 2026 года.</t>
  </si>
  <si>
    <t>2.2</t>
  </si>
  <si>
    <t>2.3</t>
  </si>
  <si>
    <t>2397774</t>
  </si>
  <si>
    <t>2278154</t>
  </si>
  <si>
    <t>2397678</t>
  </si>
  <si>
    <t>Лестница-стремянка изолирующая стеклопластиковая ЗЭП ЛСПТС - 4х1,5/1,0П-55МТ, или аналог</t>
  </si>
  <si>
    <r>
      <t xml:space="preserve">Лестница-стремянка должна быть оборудована универсальными оконцевателями, позволяющими работать со стремянки, как при установке на грунт, так и на гладких поверхностях (заостренными металлическими оконцевателями для установки на грунт и надежно одеваемыми башмаками из эластичного материала, предотвращающего проскальзывание при использовании на гладких поверхностях).
Размер стеклопластикового профиля тетивы лестницы должен быть не менее 55 х 25 мм. Размер стеклопластикового профиля ступеней лестницы должен быть не менее 36 х 26 мм.
</t>
    </r>
    <r>
      <rPr>
        <b/>
        <u/>
        <sz val="12"/>
        <rFont val="Times New Roman"/>
        <family val="1"/>
        <charset val="204"/>
      </rPr>
      <t>Прочие технические требования и характеристики продукции - в соответствии с приложением № 2 к Требованиям к закупаемой продукции</t>
    </r>
  </si>
  <si>
    <r>
      <t>Лестница-стремянка изолирующая стеклопластиковая 2м ЗЭП ЛСПТС-2х1,0-55</t>
    </r>
    <r>
      <rPr>
        <sz val="14"/>
        <rFont val="Times New Roman"/>
        <family val="1"/>
        <charset val="204"/>
      </rPr>
      <t>, или аналог</t>
    </r>
  </si>
  <si>
    <r>
      <t xml:space="preserve">Для обеспечения большей устойчивости лестницы на грунте или твердой поверхности, на нижних концах тетив первого/базового колена лестницы, должна быть смонтирована специальная траверса – перекладина длинной не менее двойной ширины лестницы-стремянки. Траверса – перекладина должна надежно крепиться к лестнице-стремянке и иметь башмаки из эластичного материала.
Размер стеклопластикового профиля тетивы лестницы должен быть не менее 55 х 25 мм. Размер стеклопластикового профиля ступеней лестницы должен быть не менее 36 х 26 мм.
</t>
    </r>
    <r>
      <rPr>
        <b/>
        <u/>
        <sz val="12"/>
        <color theme="1"/>
        <rFont val="Times New Roman"/>
        <family val="1"/>
        <charset val="204"/>
      </rPr>
      <t>Прочие технические требования и характеристики продукции - в соответствии с приложением № 3 к Требованиям к закупаемой продукции</t>
    </r>
  </si>
  <si>
    <r>
      <rPr>
        <b/>
        <sz val="12"/>
        <color theme="1"/>
        <rFont val="Times New Roman"/>
        <family val="1"/>
        <charset val="204"/>
      </rPr>
      <t>Лестница раздвижная должна быть оборудована универсальными оконцевателями, позволяющими работать с лестницы, как при установке на грунт, так и на гладких поверхностях (заостренными металлическими оконцевателями для установки на грунт и надежно одеваемыми башмаками из эластичного материала, предотвращающего проскальзывание при использовании на гладких поверхностях).
Размер стеклопластикового профиля тетивы лестницы должен быть не менее 42 х 25 мм. Размер стеклопластикового профиля ступеней лестницы должен быть не менее 36 х 26 мм.</t>
    </r>
    <r>
      <rPr>
        <b/>
        <sz val="12"/>
        <rFont val="Times New Roman"/>
        <family val="1"/>
        <charset val="204"/>
      </rPr>
      <t xml:space="preserve">
Прочие технические требования и характеристики продукции - в соответствии с приложением № 1 к Требованиям к закупаемой продукции</t>
    </r>
  </si>
  <si>
    <t>Лестница раздвижная ЗЭП ЛСПР-6,0-42,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</si>
</sst>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87">
    <xf numFmtId="0" fontId="0" fillId="0" borderId="0" xfId="0"/>
    <xf numFmtId="0" fontId="7" fillId="0" borderId="0" xfId="1" applyFont="1"/>
    <xf numFmtId="0" fontId="7" fillId="0" borderId="0" xfId="1" applyFont="1" applyAlignment="1">
      <alignment horizontal="center"/>
    </xf>
    <xf numFmtId="4" fontId="5" fillId="0" borderId="0" xfId="1" applyNumberFormat="1" applyFont="1"/>
    <xf numFmtId="0" fontId="5" fillId="0" borderId="0" xfId="1" applyFont="1"/>
    <xf numFmtId="4" fontId="7" fillId="0" borderId="0" xfId="1" applyNumberFormat="1" applyFont="1" applyAlignment="1">
      <alignment horizontal="center"/>
    </xf>
    <xf numFmtId="0" fontId="6" fillId="0" borderId="0" xfId="1" applyFont="1" applyAlignment="1">
      <alignment vertical="center" wrapText="1"/>
    </xf>
    <xf numFmtId="0" fontId="11" fillId="0" borderId="0" xfId="1" applyFont="1" applyFill="1" applyAlignment="1">
      <alignment vertical="center" wrapText="1"/>
    </xf>
    <xf numFmtId="4" fontId="6" fillId="0" borderId="0" xfId="1" applyNumberFormat="1" applyFont="1" applyAlignment="1">
      <alignment wrapText="1"/>
    </xf>
    <xf numFmtId="0" fontId="11" fillId="0" borderId="0" xfId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4" fontId="7" fillId="0" borderId="0" xfId="1" applyNumberFormat="1" applyFont="1"/>
    <xf numFmtId="49" fontId="11" fillId="0" borderId="1" xfId="1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wrapText="1"/>
    </xf>
    <xf numFmtId="4" fontId="4" fillId="0" borderId="0" xfId="1" applyNumberFormat="1" applyFont="1" applyFill="1" applyAlignment="1">
      <alignment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0" borderId="1" xfId="0" quotePrefix="1" applyNumberFormat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4" fontId="11" fillId="0" borderId="11" xfId="1" applyNumberFormat="1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4" fontId="12" fillId="2" borderId="10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3" fontId="10" fillId="0" borderId="10" xfId="0" applyNumberFormat="1" applyFont="1" applyFill="1" applyBorder="1" applyAlignment="1">
      <alignment horizontal="center" vertical="center" wrapText="1"/>
    </xf>
    <xf numFmtId="4" fontId="11" fillId="0" borderId="11" xfId="1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1" fillId="0" borderId="10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1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/>
    </xf>
    <xf numFmtId="0" fontId="19" fillId="0" borderId="0" xfId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vertical="center"/>
    </xf>
    <xf numFmtId="0" fontId="12" fillId="2" borderId="4" xfId="0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4" fontId="8" fillId="2" borderId="13" xfId="1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Стиль 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view="pageBreakPreview" topLeftCell="A3" zoomScale="60" zoomScaleNormal="80" workbookViewId="0">
      <selection activeCell="E15" sqref="E15:F15"/>
    </sheetView>
  </sheetViews>
  <sheetFormatPr defaultRowHeight="12.75" outlineLevelRow="1" x14ac:dyDescent="0.2"/>
  <cols>
    <col min="1" max="1" width="7" style="11" customWidth="1"/>
    <col min="2" max="2" width="16" style="1" customWidth="1"/>
    <col min="3" max="3" width="30.28515625" style="2" customWidth="1"/>
    <col min="4" max="4" width="25" style="2" hidden="1" customWidth="1"/>
    <col min="5" max="5" width="90.85546875" style="5" customWidth="1"/>
    <col min="6" max="6" width="22.42578125" style="5" customWidth="1"/>
    <col min="7" max="7" width="8.28515625" style="5" customWidth="1"/>
    <col min="8" max="8" width="17.140625" style="3" customWidth="1"/>
    <col min="9" max="9" width="14.5703125" style="4" customWidth="1"/>
    <col min="10" max="12" width="15.7109375" style="4" customWidth="1"/>
    <col min="13" max="13" width="18.28515625" style="4" customWidth="1"/>
    <col min="14" max="14" width="25.5703125" style="4" customWidth="1"/>
    <col min="15" max="191" width="9.140625" style="4"/>
    <col min="192" max="192" width="4.7109375" style="4" customWidth="1"/>
    <col min="193" max="193" width="49.5703125" style="4" customWidth="1"/>
    <col min="194" max="194" width="16.28515625" style="4" customWidth="1"/>
    <col min="195" max="195" width="5.7109375" style="4" customWidth="1"/>
    <col min="196" max="196" width="17.7109375" style="4" customWidth="1"/>
    <col min="197" max="197" width="14" style="4" customWidth="1"/>
    <col min="198" max="198" width="20.5703125" style="4" customWidth="1"/>
    <col min="199" max="447" width="9.140625" style="4"/>
    <col min="448" max="448" width="4.7109375" style="4" customWidth="1"/>
    <col min="449" max="449" width="49.5703125" style="4" customWidth="1"/>
    <col min="450" max="450" width="16.28515625" style="4" customWidth="1"/>
    <col min="451" max="451" width="5.7109375" style="4" customWidth="1"/>
    <col min="452" max="452" width="17.7109375" style="4" customWidth="1"/>
    <col min="453" max="453" width="14" style="4" customWidth="1"/>
    <col min="454" max="454" width="20.5703125" style="4" customWidth="1"/>
    <col min="455" max="703" width="9.140625" style="4"/>
    <col min="704" max="704" width="4.7109375" style="4" customWidth="1"/>
    <col min="705" max="705" width="49.5703125" style="4" customWidth="1"/>
    <col min="706" max="706" width="16.28515625" style="4" customWidth="1"/>
    <col min="707" max="707" width="5.7109375" style="4" customWidth="1"/>
    <col min="708" max="708" width="17.7109375" style="4" customWidth="1"/>
    <col min="709" max="709" width="14" style="4" customWidth="1"/>
    <col min="710" max="710" width="20.5703125" style="4" customWidth="1"/>
    <col min="711" max="959" width="9.140625" style="4"/>
    <col min="960" max="960" width="4.7109375" style="4" customWidth="1"/>
    <col min="961" max="961" width="49.5703125" style="4" customWidth="1"/>
    <col min="962" max="962" width="16.28515625" style="4" customWidth="1"/>
    <col min="963" max="963" width="5.7109375" style="4" customWidth="1"/>
    <col min="964" max="964" width="17.7109375" style="4" customWidth="1"/>
    <col min="965" max="965" width="14" style="4" customWidth="1"/>
    <col min="966" max="966" width="20.5703125" style="4" customWidth="1"/>
    <col min="967" max="1215" width="9.140625" style="4"/>
    <col min="1216" max="1216" width="4.7109375" style="4" customWidth="1"/>
    <col min="1217" max="1217" width="49.5703125" style="4" customWidth="1"/>
    <col min="1218" max="1218" width="16.28515625" style="4" customWidth="1"/>
    <col min="1219" max="1219" width="5.7109375" style="4" customWidth="1"/>
    <col min="1220" max="1220" width="17.7109375" style="4" customWidth="1"/>
    <col min="1221" max="1221" width="14" style="4" customWidth="1"/>
    <col min="1222" max="1222" width="20.5703125" style="4" customWidth="1"/>
    <col min="1223" max="1471" width="9.140625" style="4"/>
    <col min="1472" max="1472" width="4.7109375" style="4" customWidth="1"/>
    <col min="1473" max="1473" width="49.5703125" style="4" customWidth="1"/>
    <col min="1474" max="1474" width="16.28515625" style="4" customWidth="1"/>
    <col min="1475" max="1475" width="5.7109375" style="4" customWidth="1"/>
    <col min="1476" max="1476" width="17.7109375" style="4" customWidth="1"/>
    <col min="1477" max="1477" width="14" style="4" customWidth="1"/>
    <col min="1478" max="1478" width="20.5703125" style="4" customWidth="1"/>
    <col min="1479" max="1727" width="9.140625" style="4"/>
    <col min="1728" max="1728" width="4.7109375" style="4" customWidth="1"/>
    <col min="1729" max="1729" width="49.5703125" style="4" customWidth="1"/>
    <col min="1730" max="1730" width="16.28515625" style="4" customWidth="1"/>
    <col min="1731" max="1731" width="5.7109375" style="4" customWidth="1"/>
    <col min="1732" max="1732" width="17.7109375" style="4" customWidth="1"/>
    <col min="1733" max="1733" width="14" style="4" customWidth="1"/>
    <col min="1734" max="1734" width="20.5703125" style="4" customWidth="1"/>
    <col min="1735" max="1983" width="9.140625" style="4"/>
    <col min="1984" max="1984" width="4.7109375" style="4" customWidth="1"/>
    <col min="1985" max="1985" width="49.5703125" style="4" customWidth="1"/>
    <col min="1986" max="1986" width="16.28515625" style="4" customWidth="1"/>
    <col min="1987" max="1987" width="5.7109375" style="4" customWidth="1"/>
    <col min="1988" max="1988" width="17.7109375" style="4" customWidth="1"/>
    <col min="1989" max="1989" width="14" style="4" customWidth="1"/>
    <col min="1990" max="1990" width="20.5703125" style="4" customWidth="1"/>
    <col min="1991" max="2239" width="9.140625" style="4"/>
    <col min="2240" max="2240" width="4.7109375" style="4" customWidth="1"/>
    <col min="2241" max="2241" width="49.5703125" style="4" customWidth="1"/>
    <col min="2242" max="2242" width="16.28515625" style="4" customWidth="1"/>
    <col min="2243" max="2243" width="5.7109375" style="4" customWidth="1"/>
    <col min="2244" max="2244" width="17.7109375" style="4" customWidth="1"/>
    <col min="2245" max="2245" width="14" style="4" customWidth="1"/>
    <col min="2246" max="2246" width="20.5703125" style="4" customWidth="1"/>
    <col min="2247" max="2495" width="9.140625" style="4"/>
    <col min="2496" max="2496" width="4.7109375" style="4" customWidth="1"/>
    <col min="2497" max="2497" width="49.5703125" style="4" customWidth="1"/>
    <col min="2498" max="2498" width="16.28515625" style="4" customWidth="1"/>
    <col min="2499" max="2499" width="5.7109375" style="4" customWidth="1"/>
    <col min="2500" max="2500" width="17.7109375" style="4" customWidth="1"/>
    <col min="2501" max="2501" width="14" style="4" customWidth="1"/>
    <col min="2502" max="2502" width="20.5703125" style="4" customWidth="1"/>
    <col min="2503" max="2751" width="9.140625" style="4"/>
    <col min="2752" max="2752" width="4.7109375" style="4" customWidth="1"/>
    <col min="2753" max="2753" width="49.5703125" style="4" customWidth="1"/>
    <col min="2754" max="2754" width="16.28515625" style="4" customWidth="1"/>
    <col min="2755" max="2755" width="5.7109375" style="4" customWidth="1"/>
    <col min="2756" max="2756" width="17.7109375" style="4" customWidth="1"/>
    <col min="2757" max="2757" width="14" style="4" customWidth="1"/>
    <col min="2758" max="2758" width="20.5703125" style="4" customWidth="1"/>
    <col min="2759" max="3007" width="9.140625" style="4"/>
    <col min="3008" max="3008" width="4.7109375" style="4" customWidth="1"/>
    <col min="3009" max="3009" width="49.5703125" style="4" customWidth="1"/>
    <col min="3010" max="3010" width="16.28515625" style="4" customWidth="1"/>
    <col min="3011" max="3011" width="5.7109375" style="4" customWidth="1"/>
    <col min="3012" max="3012" width="17.7109375" style="4" customWidth="1"/>
    <col min="3013" max="3013" width="14" style="4" customWidth="1"/>
    <col min="3014" max="3014" width="20.5703125" style="4" customWidth="1"/>
    <col min="3015" max="3263" width="9.140625" style="4"/>
    <col min="3264" max="3264" width="4.7109375" style="4" customWidth="1"/>
    <col min="3265" max="3265" width="49.5703125" style="4" customWidth="1"/>
    <col min="3266" max="3266" width="16.28515625" style="4" customWidth="1"/>
    <col min="3267" max="3267" width="5.7109375" style="4" customWidth="1"/>
    <col min="3268" max="3268" width="17.7109375" style="4" customWidth="1"/>
    <col min="3269" max="3269" width="14" style="4" customWidth="1"/>
    <col min="3270" max="3270" width="20.5703125" style="4" customWidth="1"/>
    <col min="3271" max="3519" width="9.140625" style="4"/>
    <col min="3520" max="3520" width="4.7109375" style="4" customWidth="1"/>
    <col min="3521" max="3521" width="49.5703125" style="4" customWidth="1"/>
    <col min="3522" max="3522" width="16.28515625" style="4" customWidth="1"/>
    <col min="3523" max="3523" width="5.7109375" style="4" customWidth="1"/>
    <col min="3524" max="3524" width="17.7109375" style="4" customWidth="1"/>
    <col min="3525" max="3525" width="14" style="4" customWidth="1"/>
    <col min="3526" max="3526" width="20.5703125" style="4" customWidth="1"/>
    <col min="3527" max="3775" width="9.140625" style="4"/>
    <col min="3776" max="3776" width="4.7109375" style="4" customWidth="1"/>
    <col min="3777" max="3777" width="49.5703125" style="4" customWidth="1"/>
    <col min="3778" max="3778" width="16.28515625" style="4" customWidth="1"/>
    <col min="3779" max="3779" width="5.7109375" style="4" customWidth="1"/>
    <col min="3780" max="3780" width="17.7109375" style="4" customWidth="1"/>
    <col min="3781" max="3781" width="14" style="4" customWidth="1"/>
    <col min="3782" max="3782" width="20.5703125" style="4" customWidth="1"/>
    <col min="3783" max="4031" width="9.140625" style="4"/>
    <col min="4032" max="4032" width="4.7109375" style="4" customWidth="1"/>
    <col min="4033" max="4033" width="49.5703125" style="4" customWidth="1"/>
    <col min="4034" max="4034" width="16.28515625" style="4" customWidth="1"/>
    <col min="4035" max="4035" width="5.7109375" style="4" customWidth="1"/>
    <col min="4036" max="4036" width="17.7109375" style="4" customWidth="1"/>
    <col min="4037" max="4037" width="14" style="4" customWidth="1"/>
    <col min="4038" max="4038" width="20.5703125" style="4" customWidth="1"/>
    <col min="4039" max="4287" width="9.140625" style="4"/>
    <col min="4288" max="4288" width="4.7109375" style="4" customWidth="1"/>
    <col min="4289" max="4289" width="49.5703125" style="4" customWidth="1"/>
    <col min="4290" max="4290" width="16.28515625" style="4" customWidth="1"/>
    <col min="4291" max="4291" width="5.7109375" style="4" customWidth="1"/>
    <col min="4292" max="4292" width="17.7109375" style="4" customWidth="1"/>
    <col min="4293" max="4293" width="14" style="4" customWidth="1"/>
    <col min="4294" max="4294" width="20.5703125" style="4" customWidth="1"/>
    <col min="4295" max="4543" width="9.140625" style="4"/>
    <col min="4544" max="4544" width="4.7109375" style="4" customWidth="1"/>
    <col min="4545" max="4545" width="49.5703125" style="4" customWidth="1"/>
    <col min="4546" max="4546" width="16.28515625" style="4" customWidth="1"/>
    <col min="4547" max="4547" width="5.7109375" style="4" customWidth="1"/>
    <col min="4548" max="4548" width="17.7109375" style="4" customWidth="1"/>
    <col min="4549" max="4549" width="14" style="4" customWidth="1"/>
    <col min="4550" max="4550" width="20.5703125" style="4" customWidth="1"/>
    <col min="4551" max="4799" width="9.140625" style="4"/>
    <col min="4800" max="4800" width="4.7109375" style="4" customWidth="1"/>
    <col min="4801" max="4801" width="49.5703125" style="4" customWidth="1"/>
    <col min="4802" max="4802" width="16.28515625" style="4" customWidth="1"/>
    <col min="4803" max="4803" width="5.7109375" style="4" customWidth="1"/>
    <col min="4804" max="4804" width="17.7109375" style="4" customWidth="1"/>
    <col min="4805" max="4805" width="14" style="4" customWidth="1"/>
    <col min="4806" max="4806" width="20.5703125" style="4" customWidth="1"/>
    <col min="4807" max="5055" width="9.140625" style="4"/>
    <col min="5056" max="5056" width="4.7109375" style="4" customWidth="1"/>
    <col min="5057" max="5057" width="49.5703125" style="4" customWidth="1"/>
    <col min="5058" max="5058" width="16.28515625" style="4" customWidth="1"/>
    <col min="5059" max="5059" width="5.7109375" style="4" customWidth="1"/>
    <col min="5060" max="5060" width="17.7109375" style="4" customWidth="1"/>
    <col min="5061" max="5061" width="14" style="4" customWidth="1"/>
    <col min="5062" max="5062" width="20.5703125" style="4" customWidth="1"/>
    <col min="5063" max="5311" width="9.140625" style="4"/>
    <col min="5312" max="5312" width="4.7109375" style="4" customWidth="1"/>
    <col min="5313" max="5313" width="49.5703125" style="4" customWidth="1"/>
    <col min="5314" max="5314" width="16.28515625" style="4" customWidth="1"/>
    <col min="5315" max="5315" width="5.7109375" style="4" customWidth="1"/>
    <col min="5316" max="5316" width="17.7109375" style="4" customWidth="1"/>
    <col min="5317" max="5317" width="14" style="4" customWidth="1"/>
    <col min="5318" max="5318" width="20.5703125" style="4" customWidth="1"/>
    <col min="5319" max="5567" width="9.140625" style="4"/>
    <col min="5568" max="5568" width="4.7109375" style="4" customWidth="1"/>
    <col min="5569" max="5569" width="49.5703125" style="4" customWidth="1"/>
    <col min="5570" max="5570" width="16.28515625" style="4" customWidth="1"/>
    <col min="5571" max="5571" width="5.7109375" style="4" customWidth="1"/>
    <col min="5572" max="5572" width="17.7109375" style="4" customWidth="1"/>
    <col min="5573" max="5573" width="14" style="4" customWidth="1"/>
    <col min="5574" max="5574" width="20.5703125" style="4" customWidth="1"/>
    <col min="5575" max="5823" width="9.140625" style="4"/>
    <col min="5824" max="5824" width="4.7109375" style="4" customWidth="1"/>
    <col min="5825" max="5825" width="49.5703125" style="4" customWidth="1"/>
    <col min="5826" max="5826" width="16.28515625" style="4" customWidth="1"/>
    <col min="5827" max="5827" width="5.7109375" style="4" customWidth="1"/>
    <col min="5828" max="5828" width="17.7109375" style="4" customWidth="1"/>
    <col min="5829" max="5829" width="14" style="4" customWidth="1"/>
    <col min="5830" max="5830" width="20.5703125" style="4" customWidth="1"/>
    <col min="5831" max="6079" width="9.140625" style="4"/>
    <col min="6080" max="6080" width="4.7109375" style="4" customWidth="1"/>
    <col min="6081" max="6081" width="49.5703125" style="4" customWidth="1"/>
    <col min="6082" max="6082" width="16.28515625" style="4" customWidth="1"/>
    <col min="6083" max="6083" width="5.7109375" style="4" customWidth="1"/>
    <col min="6084" max="6084" width="17.7109375" style="4" customWidth="1"/>
    <col min="6085" max="6085" width="14" style="4" customWidth="1"/>
    <col min="6086" max="6086" width="20.5703125" style="4" customWidth="1"/>
    <col min="6087" max="6335" width="9.140625" style="4"/>
    <col min="6336" max="6336" width="4.7109375" style="4" customWidth="1"/>
    <col min="6337" max="6337" width="49.5703125" style="4" customWidth="1"/>
    <col min="6338" max="6338" width="16.28515625" style="4" customWidth="1"/>
    <col min="6339" max="6339" width="5.7109375" style="4" customWidth="1"/>
    <col min="6340" max="6340" width="17.7109375" style="4" customWidth="1"/>
    <col min="6341" max="6341" width="14" style="4" customWidth="1"/>
    <col min="6342" max="6342" width="20.5703125" style="4" customWidth="1"/>
    <col min="6343" max="6591" width="9.140625" style="4"/>
    <col min="6592" max="6592" width="4.7109375" style="4" customWidth="1"/>
    <col min="6593" max="6593" width="49.5703125" style="4" customWidth="1"/>
    <col min="6594" max="6594" width="16.28515625" style="4" customWidth="1"/>
    <col min="6595" max="6595" width="5.7109375" style="4" customWidth="1"/>
    <col min="6596" max="6596" width="17.7109375" style="4" customWidth="1"/>
    <col min="6597" max="6597" width="14" style="4" customWidth="1"/>
    <col min="6598" max="6598" width="20.5703125" style="4" customWidth="1"/>
    <col min="6599" max="6847" width="9.140625" style="4"/>
    <col min="6848" max="6848" width="4.7109375" style="4" customWidth="1"/>
    <col min="6849" max="6849" width="49.5703125" style="4" customWidth="1"/>
    <col min="6850" max="6850" width="16.28515625" style="4" customWidth="1"/>
    <col min="6851" max="6851" width="5.7109375" style="4" customWidth="1"/>
    <col min="6852" max="6852" width="17.7109375" style="4" customWidth="1"/>
    <col min="6853" max="6853" width="14" style="4" customWidth="1"/>
    <col min="6854" max="6854" width="20.5703125" style="4" customWidth="1"/>
    <col min="6855" max="7103" width="9.140625" style="4"/>
    <col min="7104" max="7104" width="4.7109375" style="4" customWidth="1"/>
    <col min="7105" max="7105" width="49.5703125" style="4" customWidth="1"/>
    <col min="7106" max="7106" width="16.28515625" style="4" customWidth="1"/>
    <col min="7107" max="7107" width="5.7109375" style="4" customWidth="1"/>
    <col min="7108" max="7108" width="17.7109375" style="4" customWidth="1"/>
    <col min="7109" max="7109" width="14" style="4" customWidth="1"/>
    <col min="7110" max="7110" width="20.5703125" style="4" customWidth="1"/>
    <col min="7111" max="7359" width="9.140625" style="4"/>
    <col min="7360" max="7360" width="4.7109375" style="4" customWidth="1"/>
    <col min="7361" max="7361" width="49.5703125" style="4" customWidth="1"/>
    <col min="7362" max="7362" width="16.28515625" style="4" customWidth="1"/>
    <col min="7363" max="7363" width="5.7109375" style="4" customWidth="1"/>
    <col min="7364" max="7364" width="17.7109375" style="4" customWidth="1"/>
    <col min="7365" max="7365" width="14" style="4" customWidth="1"/>
    <col min="7366" max="7366" width="20.5703125" style="4" customWidth="1"/>
    <col min="7367" max="7615" width="9.140625" style="4"/>
    <col min="7616" max="7616" width="4.7109375" style="4" customWidth="1"/>
    <col min="7617" max="7617" width="49.5703125" style="4" customWidth="1"/>
    <col min="7618" max="7618" width="16.28515625" style="4" customWidth="1"/>
    <col min="7619" max="7619" width="5.7109375" style="4" customWidth="1"/>
    <col min="7620" max="7620" width="17.7109375" style="4" customWidth="1"/>
    <col min="7621" max="7621" width="14" style="4" customWidth="1"/>
    <col min="7622" max="7622" width="20.5703125" style="4" customWidth="1"/>
    <col min="7623" max="7871" width="9.140625" style="4"/>
    <col min="7872" max="7872" width="4.7109375" style="4" customWidth="1"/>
    <col min="7873" max="7873" width="49.5703125" style="4" customWidth="1"/>
    <col min="7874" max="7874" width="16.28515625" style="4" customWidth="1"/>
    <col min="7875" max="7875" width="5.7109375" style="4" customWidth="1"/>
    <col min="7876" max="7876" width="17.7109375" style="4" customWidth="1"/>
    <col min="7877" max="7877" width="14" style="4" customWidth="1"/>
    <col min="7878" max="7878" width="20.5703125" style="4" customWidth="1"/>
    <col min="7879" max="8127" width="9.140625" style="4"/>
    <col min="8128" max="8128" width="4.7109375" style="4" customWidth="1"/>
    <col min="8129" max="8129" width="49.5703125" style="4" customWidth="1"/>
    <col min="8130" max="8130" width="16.28515625" style="4" customWidth="1"/>
    <col min="8131" max="8131" width="5.7109375" style="4" customWidth="1"/>
    <col min="8132" max="8132" width="17.7109375" style="4" customWidth="1"/>
    <col min="8133" max="8133" width="14" style="4" customWidth="1"/>
    <col min="8134" max="8134" width="20.5703125" style="4" customWidth="1"/>
    <col min="8135" max="8383" width="9.140625" style="4"/>
    <col min="8384" max="8384" width="4.7109375" style="4" customWidth="1"/>
    <col min="8385" max="8385" width="49.5703125" style="4" customWidth="1"/>
    <col min="8386" max="8386" width="16.28515625" style="4" customWidth="1"/>
    <col min="8387" max="8387" width="5.7109375" style="4" customWidth="1"/>
    <col min="8388" max="8388" width="17.7109375" style="4" customWidth="1"/>
    <col min="8389" max="8389" width="14" style="4" customWidth="1"/>
    <col min="8390" max="8390" width="20.5703125" style="4" customWidth="1"/>
    <col min="8391" max="8639" width="9.140625" style="4"/>
    <col min="8640" max="8640" width="4.7109375" style="4" customWidth="1"/>
    <col min="8641" max="8641" width="49.5703125" style="4" customWidth="1"/>
    <col min="8642" max="8642" width="16.28515625" style="4" customWidth="1"/>
    <col min="8643" max="8643" width="5.7109375" style="4" customWidth="1"/>
    <col min="8644" max="8644" width="17.7109375" style="4" customWidth="1"/>
    <col min="8645" max="8645" width="14" style="4" customWidth="1"/>
    <col min="8646" max="8646" width="20.5703125" style="4" customWidth="1"/>
    <col min="8647" max="8895" width="9.140625" style="4"/>
    <col min="8896" max="8896" width="4.7109375" style="4" customWidth="1"/>
    <col min="8897" max="8897" width="49.5703125" style="4" customWidth="1"/>
    <col min="8898" max="8898" width="16.28515625" style="4" customWidth="1"/>
    <col min="8899" max="8899" width="5.7109375" style="4" customWidth="1"/>
    <col min="8900" max="8900" width="17.7109375" style="4" customWidth="1"/>
    <col min="8901" max="8901" width="14" style="4" customWidth="1"/>
    <col min="8902" max="8902" width="20.5703125" style="4" customWidth="1"/>
    <col min="8903" max="9151" width="9.140625" style="4"/>
    <col min="9152" max="9152" width="4.7109375" style="4" customWidth="1"/>
    <col min="9153" max="9153" width="49.5703125" style="4" customWidth="1"/>
    <col min="9154" max="9154" width="16.28515625" style="4" customWidth="1"/>
    <col min="9155" max="9155" width="5.7109375" style="4" customWidth="1"/>
    <col min="9156" max="9156" width="17.7109375" style="4" customWidth="1"/>
    <col min="9157" max="9157" width="14" style="4" customWidth="1"/>
    <col min="9158" max="9158" width="20.5703125" style="4" customWidth="1"/>
    <col min="9159" max="9407" width="9.140625" style="4"/>
    <col min="9408" max="9408" width="4.7109375" style="4" customWidth="1"/>
    <col min="9409" max="9409" width="49.5703125" style="4" customWidth="1"/>
    <col min="9410" max="9410" width="16.28515625" style="4" customWidth="1"/>
    <col min="9411" max="9411" width="5.7109375" style="4" customWidth="1"/>
    <col min="9412" max="9412" width="17.7109375" style="4" customWidth="1"/>
    <col min="9413" max="9413" width="14" style="4" customWidth="1"/>
    <col min="9414" max="9414" width="20.5703125" style="4" customWidth="1"/>
    <col min="9415" max="9663" width="9.140625" style="4"/>
    <col min="9664" max="9664" width="4.7109375" style="4" customWidth="1"/>
    <col min="9665" max="9665" width="49.5703125" style="4" customWidth="1"/>
    <col min="9666" max="9666" width="16.28515625" style="4" customWidth="1"/>
    <col min="9667" max="9667" width="5.7109375" style="4" customWidth="1"/>
    <col min="9668" max="9668" width="17.7109375" style="4" customWidth="1"/>
    <col min="9669" max="9669" width="14" style="4" customWidth="1"/>
    <col min="9670" max="9670" width="20.5703125" style="4" customWidth="1"/>
    <col min="9671" max="9919" width="9.140625" style="4"/>
    <col min="9920" max="9920" width="4.7109375" style="4" customWidth="1"/>
    <col min="9921" max="9921" width="49.5703125" style="4" customWidth="1"/>
    <col min="9922" max="9922" width="16.28515625" style="4" customWidth="1"/>
    <col min="9923" max="9923" width="5.7109375" style="4" customWidth="1"/>
    <col min="9924" max="9924" width="17.7109375" style="4" customWidth="1"/>
    <col min="9925" max="9925" width="14" style="4" customWidth="1"/>
    <col min="9926" max="9926" width="20.5703125" style="4" customWidth="1"/>
    <col min="9927" max="10175" width="9.140625" style="4"/>
    <col min="10176" max="10176" width="4.7109375" style="4" customWidth="1"/>
    <col min="10177" max="10177" width="49.5703125" style="4" customWidth="1"/>
    <col min="10178" max="10178" width="16.28515625" style="4" customWidth="1"/>
    <col min="10179" max="10179" width="5.7109375" style="4" customWidth="1"/>
    <col min="10180" max="10180" width="17.7109375" style="4" customWidth="1"/>
    <col min="10181" max="10181" width="14" style="4" customWidth="1"/>
    <col min="10182" max="10182" width="20.5703125" style="4" customWidth="1"/>
    <col min="10183" max="10431" width="9.140625" style="4"/>
    <col min="10432" max="10432" width="4.7109375" style="4" customWidth="1"/>
    <col min="10433" max="10433" width="49.5703125" style="4" customWidth="1"/>
    <col min="10434" max="10434" width="16.28515625" style="4" customWidth="1"/>
    <col min="10435" max="10435" width="5.7109375" style="4" customWidth="1"/>
    <col min="10436" max="10436" width="17.7109375" style="4" customWidth="1"/>
    <col min="10437" max="10437" width="14" style="4" customWidth="1"/>
    <col min="10438" max="10438" width="20.5703125" style="4" customWidth="1"/>
    <col min="10439" max="10687" width="9.140625" style="4"/>
    <col min="10688" max="10688" width="4.7109375" style="4" customWidth="1"/>
    <col min="10689" max="10689" width="49.5703125" style="4" customWidth="1"/>
    <col min="10690" max="10690" width="16.28515625" style="4" customWidth="1"/>
    <col min="10691" max="10691" width="5.7109375" style="4" customWidth="1"/>
    <col min="10692" max="10692" width="17.7109375" style="4" customWidth="1"/>
    <col min="10693" max="10693" width="14" style="4" customWidth="1"/>
    <col min="10694" max="10694" width="20.5703125" style="4" customWidth="1"/>
    <col min="10695" max="10943" width="9.140625" style="4"/>
    <col min="10944" max="10944" width="4.7109375" style="4" customWidth="1"/>
    <col min="10945" max="10945" width="49.5703125" style="4" customWidth="1"/>
    <col min="10946" max="10946" width="16.28515625" style="4" customWidth="1"/>
    <col min="10947" max="10947" width="5.7109375" style="4" customWidth="1"/>
    <col min="10948" max="10948" width="17.7109375" style="4" customWidth="1"/>
    <col min="10949" max="10949" width="14" style="4" customWidth="1"/>
    <col min="10950" max="10950" width="20.5703125" style="4" customWidth="1"/>
    <col min="10951" max="11199" width="9.140625" style="4"/>
    <col min="11200" max="11200" width="4.7109375" style="4" customWidth="1"/>
    <col min="11201" max="11201" width="49.5703125" style="4" customWidth="1"/>
    <col min="11202" max="11202" width="16.28515625" style="4" customWidth="1"/>
    <col min="11203" max="11203" width="5.7109375" style="4" customWidth="1"/>
    <col min="11204" max="11204" width="17.7109375" style="4" customWidth="1"/>
    <col min="11205" max="11205" width="14" style="4" customWidth="1"/>
    <col min="11206" max="11206" width="20.5703125" style="4" customWidth="1"/>
    <col min="11207" max="11455" width="9.140625" style="4"/>
    <col min="11456" max="11456" width="4.7109375" style="4" customWidth="1"/>
    <col min="11457" max="11457" width="49.5703125" style="4" customWidth="1"/>
    <col min="11458" max="11458" width="16.28515625" style="4" customWidth="1"/>
    <col min="11459" max="11459" width="5.7109375" style="4" customWidth="1"/>
    <col min="11460" max="11460" width="17.7109375" style="4" customWidth="1"/>
    <col min="11461" max="11461" width="14" style="4" customWidth="1"/>
    <col min="11462" max="11462" width="20.5703125" style="4" customWidth="1"/>
    <col min="11463" max="11711" width="9.140625" style="4"/>
    <col min="11712" max="11712" width="4.7109375" style="4" customWidth="1"/>
    <col min="11713" max="11713" width="49.5703125" style="4" customWidth="1"/>
    <col min="11714" max="11714" width="16.28515625" style="4" customWidth="1"/>
    <col min="11715" max="11715" width="5.7109375" style="4" customWidth="1"/>
    <col min="11716" max="11716" width="17.7109375" style="4" customWidth="1"/>
    <col min="11717" max="11717" width="14" style="4" customWidth="1"/>
    <col min="11718" max="11718" width="20.5703125" style="4" customWidth="1"/>
    <col min="11719" max="11967" width="9.140625" style="4"/>
    <col min="11968" max="11968" width="4.7109375" style="4" customWidth="1"/>
    <col min="11969" max="11969" width="49.5703125" style="4" customWidth="1"/>
    <col min="11970" max="11970" width="16.28515625" style="4" customWidth="1"/>
    <col min="11971" max="11971" width="5.7109375" style="4" customWidth="1"/>
    <col min="11972" max="11972" width="17.7109375" style="4" customWidth="1"/>
    <col min="11973" max="11973" width="14" style="4" customWidth="1"/>
    <col min="11974" max="11974" width="20.5703125" style="4" customWidth="1"/>
    <col min="11975" max="12223" width="9.140625" style="4"/>
    <col min="12224" max="12224" width="4.7109375" style="4" customWidth="1"/>
    <col min="12225" max="12225" width="49.5703125" style="4" customWidth="1"/>
    <col min="12226" max="12226" width="16.28515625" style="4" customWidth="1"/>
    <col min="12227" max="12227" width="5.7109375" style="4" customWidth="1"/>
    <col min="12228" max="12228" width="17.7109375" style="4" customWidth="1"/>
    <col min="12229" max="12229" width="14" style="4" customWidth="1"/>
    <col min="12230" max="12230" width="20.5703125" style="4" customWidth="1"/>
    <col min="12231" max="12479" width="9.140625" style="4"/>
    <col min="12480" max="12480" width="4.7109375" style="4" customWidth="1"/>
    <col min="12481" max="12481" width="49.5703125" style="4" customWidth="1"/>
    <col min="12482" max="12482" width="16.28515625" style="4" customWidth="1"/>
    <col min="12483" max="12483" width="5.7109375" style="4" customWidth="1"/>
    <col min="12484" max="12484" width="17.7109375" style="4" customWidth="1"/>
    <col min="12485" max="12485" width="14" style="4" customWidth="1"/>
    <col min="12486" max="12486" width="20.5703125" style="4" customWidth="1"/>
    <col min="12487" max="12735" width="9.140625" style="4"/>
    <col min="12736" max="12736" width="4.7109375" style="4" customWidth="1"/>
    <col min="12737" max="12737" width="49.5703125" style="4" customWidth="1"/>
    <col min="12738" max="12738" width="16.28515625" style="4" customWidth="1"/>
    <col min="12739" max="12739" width="5.7109375" style="4" customWidth="1"/>
    <col min="12740" max="12740" width="17.7109375" style="4" customWidth="1"/>
    <col min="12741" max="12741" width="14" style="4" customWidth="1"/>
    <col min="12742" max="12742" width="20.5703125" style="4" customWidth="1"/>
    <col min="12743" max="12991" width="9.140625" style="4"/>
    <col min="12992" max="12992" width="4.7109375" style="4" customWidth="1"/>
    <col min="12993" max="12993" width="49.5703125" style="4" customWidth="1"/>
    <col min="12994" max="12994" width="16.28515625" style="4" customWidth="1"/>
    <col min="12995" max="12995" width="5.7109375" style="4" customWidth="1"/>
    <col min="12996" max="12996" width="17.7109375" style="4" customWidth="1"/>
    <col min="12997" max="12997" width="14" style="4" customWidth="1"/>
    <col min="12998" max="12998" width="20.5703125" style="4" customWidth="1"/>
    <col min="12999" max="13247" width="9.140625" style="4"/>
    <col min="13248" max="13248" width="4.7109375" style="4" customWidth="1"/>
    <col min="13249" max="13249" width="49.5703125" style="4" customWidth="1"/>
    <col min="13250" max="13250" width="16.28515625" style="4" customWidth="1"/>
    <col min="13251" max="13251" width="5.7109375" style="4" customWidth="1"/>
    <col min="13252" max="13252" width="17.7109375" style="4" customWidth="1"/>
    <col min="13253" max="13253" width="14" style="4" customWidth="1"/>
    <col min="13254" max="13254" width="20.5703125" style="4" customWidth="1"/>
    <col min="13255" max="13503" width="9.140625" style="4"/>
    <col min="13504" max="13504" width="4.7109375" style="4" customWidth="1"/>
    <col min="13505" max="13505" width="49.5703125" style="4" customWidth="1"/>
    <col min="13506" max="13506" width="16.28515625" style="4" customWidth="1"/>
    <col min="13507" max="13507" width="5.7109375" style="4" customWidth="1"/>
    <col min="13508" max="13508" width="17.7109375" style="4" customWidth="1"/>
    <col min="13509" max="13509" width="14" style="4" customWidth="1"/>
    <col min="13510" max="13510" width="20.5703125" style="4" customWidth="1"/>
    <col min="13511" max="13759" width="9.140625" style="4"/>
    <col min="13760" max="13760" width="4.7109375" style="4" customWidth="1"/>
    <col min="13761" max="13761" width="49.5703125" style="4" customWidth="1"/>
    <col min="13762" max="13762" width="16.28515625" style="4" customWidth="1"/>
    <col min="13763" max="13763" width="5.7109375" style="4" customWidth="1"/>
    <col min="13764" max="13764" width="17.7109375" style="4" customWidth="1"/>
    <col min="13765" max="13765" width="14" style="4" customWidth="1"/>
    <col min="13766" max="13766" width="20.5703125" style="4" customWidth="1"/>
    <col min="13767" max="14015" width="9.140625" style="4"/>
    <col min="14016" max="14016" width="4.7109375" style="4" customWidth="1"/>
    <col min="14017" max="14017" width="49.5703125" style="4" customWidth="1"/>
    <col min="14018" max="14018" width="16.28515625" style="4" customWidth="1"/>
    <col min="14019" max="14019" width="5.7109375" style="4" customWidth="1"/>
    <col min="14020" max="14020" width="17.7109375" style="4" customWidth="1"/>
    <col min="14021" max="14021" width="14" style="4" customWidth="1"/>
    <col min="14022" max="14022" width="20.5703125" style="4" customWidth="1"/>
    <col min="14023" max="14271" width="9.140625" style="4"/>
    <col min="14272" max="14272" width="4.7109375" style="4" customWidth="1"/>
    <col min="14273" max="14273" width="49.5703125" style="4" customWidth="1"/>
    <col min="14274" max="14274" width="16.28515625" style="4" customWidth="1"/>
    <col min="14275" max="14275" width="5.7109375" style="4" customWidth="1"/>
    <col min="14276" max="14276" width="17.7109375" style="4" customWidth="1"/>
    <col min="14277" max="14277" width="14" style="4" customWidth="1"/>
    <col min="14278" max="14278" width="20.5703125" style="4" customWidth="1"/>
    <col min="14279" max="14527" width="9.140625" style="4"/>
    <col min="14528" max="14528" width="4.7109375" style="4" customWidth="1"/>
    <col min="14529" max="14529" width="49.5703125" style="4" customWidth="1"/>
    <col min="14530" max="14530" width="16.28515625" style="4" customWidth="1"/>
    <col min="14531" max="14531" width="5.7109375" style="4" customWidth="1"/>
    <col min="14532" max="14532" width="17.7109375" style="4" customWidth="1"/>
    <col min="14533" max="14533" width="14" style="4" customWidth="1"/>
    <col min="14534" max="14534" width="20.5703125" style="4" customWidth="1"/>
    <col min="14535" max="14783" width="9.140625" style="4"/>
    <col min="14784" max="14784" width="4.7109375" style="4" customWidth="1"/>
    <col min="14785" max="14785" width="49.5703125" style="4" customWidth="1"/>
    <col min="14786" max="14786" width="16.28515625" style="4" customWidth="1"/>
    <col min="14787" max="14787" width="5.7109375" style="4" customWidth="1"/>
    <col min="14788" max="14788" width="17.7109375" style="4" customWidth="1"/>
    <col min="14789" max="14789" width="14" style="4" customWidth="1"/>
    <col min="14790" max="14790" width="20.5703125" style="4" customWidth="1"/>
    <col min="14791" max="15039" width="9.140625" style="4"/>
    <col min="15040" max="15040" width="4.7109375" style="4" customWidth="1"/>
    <col min="15041" max="15041" width="49.5703125" style="4" customWidth="1"/>
    <col min="15042" max="15042" width="16.28515625" style="4" customWidth="1"/>
    <col min="15043" max="15043" width="5.7109375" style="4" customWidth="1"/>
    <col min="15044" max="15044" width="17.7109375" style="4" customWidth="1"/>
    <col min="15045" max="15045" width="14" style="4" customWidth="1"/>
    <col min="15046" max="15046" width="20.5703125" style="4" customWidth="1"/>
    <col min="15047" max="15295" width="9.140625" style="4"/>
    <col min="15296" max="15296" width="4.7109375" style="4" customWidth="1"/>
    <col min="15297" max="15297" width="49.5703125" style="4" customWidth="1"/>
    <col min="15298" max="15298" width="16.28515625" style="4" customWidth="1"/>
    <col min="15299" max="15299" width="5.7109375" style="4" customWidth="1"/>
    <col min="15300" max="15300" width="17.7109375" style="4" customWidth="1"/>
    <col min="15301" max="15301" width="14" style="4" customWidth="1"/>
    <col min="15302" max="15302" width="20.5703125" style="4" customWidth="1"/>
    <col min="15303" max="15551" width="9.140625" style="4"/>
    <col min="15552" max="15552" width="4.7109375" style="4" customWidth="1"/>
    <col min="15553" max="15553" width="49.5703125" style="4" customWidth="1"/>
    <col min="15554" max="15554" width="16.28515625" style="4" customWidth="1"/>
    <col min="15555" max="15555" width="5.7109375" style="4" customWidth="1"/>
    <col min="15556" max="15556" width="17.7109375" style="4" customWidth="1"/>
    <col min="15557" max="15557" width="14" style="4" customWidth="1"/>
    <col min="15558" max="15558" width="20.5703125" style="4" customWidth="1"/>
    <col min="15559" max="15807" width="9.140625" style="4"/>
    <col min="15808" max="15808" width="4.7109375" style="4" customWidth="1"/>
    <col min="15809" max="15809" width="49.5703125" style="4" customWidth="1"/>
    <col min="15810" max="15810" width="16.28515625" style="4" customWidth="1"/>
    <col min="15811" max="15811" width="5.7109375" style="4" customWidth="1"/>
    <col min="15812" max="15812" width="17.7109375" style="4" customWidth="1"/>
    <col min="15813" max="15813" width="14" style="4" customWidth="1"/>
    <col min="15814" max="15814" width="20.5703125" style="4" customWidth="1"/>
    <col min="15815" max="16063" width="9.140625" style="4"/>
    <col min="16064" max="16064" width="4.7109375" style="4" customWidth="1"/>
    <col min="16065" max="16065" width="49.5703125" style="4" customWidth="1"/>
    <col min="16066" max="16066" width="16.28515625" style="4" customWidth="1"/>
    <col min="16067" max="16067" width="5.7109375" style="4" customWidth="1"/>
    <col min="16068" max="16068" width="17.7109375" style="4" customWidth="1"/>
    <col min="16069" max="16069" width="14" style="4" customWidth="1"/>
    <col min="16070" max="16070" width="20.5703125" style="4" customWidth="1"/>
    <col min="16071" max="16384" width="9.140625" style="4"/>
  </cols>
  <sheetData>
    <row r="1" spans="1:14" s="6" customFormat="1" ht="31.5" customHeight="1" x14ac:dyDescent="0.25">
      <c r="A1" s="76" t="s">
        <v>42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s="7" customFormat="1" ht="24" customHeight="1" x14ac:dyDescent="0.25">
      <c r="A2" s="19">
        <v>1</v>
      </c>
      <c r="B2" s="73" t="s">
        <v>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s="7" customFormat="1" ht="20.25" customHeight="1" x14ac:dyDescent="0.25">
      <c r="A3" s="12" t="s">
        <v>15</v>
      </c>
      <c r="B3" s="72" t="s">
        <v>27</v>
      </c>
      <c r="C3" s="72"/>
      <c r="D3" s="72"/>
      <c r="E3" s="72"/>
      <c r="F3" s="72"/>
      <c r="G3" s="72"/>
      <c r="H3" s="80" t="s">
        <v>52</v>
      </c>
      <c r="I3" s="80"/>
      <c r="J3" s="80"/>
      <c r="K3" s="80"/>
      <c r="L3" s="80"/>
      <c r="M3" s="80"/>
      <c r="N3" s="80"/>
    </row>
    <row r="4" spans="1:14" s="7" customFormat="1" ht="20.25" customHeight="1" x14ac:dyDescent="0.25">
      <c r="A4" s="12" t="s">
        <v>16</v>
      </c>
      <c r="B4" s="72" t="s">
        <v>28</v>
      </c>
      <c r="C4" s="72"/>
      <c r="D4" s="72"/>
      <c r="E4" s="72"/>
      <c r="F4" s="72"/>
      <c r="G4" s="72"/>
      <c r="H4" s="80" t="s">
        <v>53</v>
      </c>
      <c r="I4" s="80"/>
      <c r="J4" s="80"/>
      <c r="K4" s="80"/>
      <c r="L4" s="80"/>
      <c r="M4" s="80"/>
      <c r="N4" s="80"/>
    </row>
    <row r="5" spans="1:14" s="7" customFormat="1" ht="29.25" customHeight="1" x14ac:dyDescent="0.25">
      <c r="A5" s="12" t="s">
        <v>17</v>
      </c>
      <c r="B5" s="72" t="s">
        <v>3</v>
      </c>
      <c r="C5" s="72"/>
      <c r="D5" s="72"/>
      <c r="E5" s="72"/>
      <c r="F5" s="72"/>
      <c r="G5" s="72"/>
      <c r="H5" s="81" t="s">
        <v>54</v>
      </c>
      <c r="I5" s="81"/>
      <c r="J5" s="81"/>
      <c r="K5" s="81"/>
      <c r="L5" s="81"/>
      <c r="M5" s="81"/>
      <c r="N5" s="81"/>
    </row>
    <row r="6" spans="1:14" s="7" customFormat="1" ht="20.25" customHeight="1" x14ac:dyDescent="0.25">
      <c r="A6" s="12" t="s">
        <v>18</v>
      </c>
      <c r="B6" s="72" t="s">
        <v>29</v>
      </c>
      <c r="C6" s="72"/>
      <c r="D6" s="72"/>
      <c r="E6" s="72"/>
      <c r="F6" s="72"/>
      <c r="G6" s="72"/>
      <c r="H6" s="80" t="s">
        <v>55</v>
      </c>
      <c r="I6" s="80"/>
      <c r="J6" s="80"/>
      <c r="K6" s="80"/>
      <c r="L6" s="80"/>
      <c r="M6" s="80"/>
      <c r="N6" s="80"/>
    </row>
    <row r="7" spans="1:14" s="7" customFormat="1" ht="26.25" customHeight="1" x14ac:dyDescent="0.25">
      <c r="A7" s="12" t="s">
        <v>30</v>
      </c>
      <c r="B7" s="72" t="s">
        <v>31</v>
      </c>
      <c r="C7" s="72"/>
      <c r="D7" s="72"/>
      <c r="E7" s="72"/>
      <c r="F7" s="72"/>
      <c r="G7" s="72"/>
      <c r="H7" s="80" t="s">
        <v>56</v>
      </c>
      <c r="I7" s="80"/>
      <c r="J7" s="80"/>
      <c r="K7" s="80"/>
      <c r="L7" s="80"/>
      <c r="M7" s="80"/>
      <c r="N7" s="80"/>
    </row>
    <row r="8" spans="1:14" s="7" customFormat="1" ht="23.25" customHeight="1" x14ac:dyDescent="0.25">
      <c r="A8" s="12" t="s">
        <v>32</v>
      </c>
      <c r="B8" s="72" t="s">
        <v>33</v>
      </c>
      <c r="C8" s="72"/>
      <c r="D8" s="72"/>
      <c r="E8" s="72"/>
      <c r="F8" s="72"/>
      <c r="G8" s="72"/>
      <c r="H8" s="80" t="s">
        <v>39</v>
      </c>
      <c r="I8" s="80"/>
      <c r="J8" s="80"/>
      <c r="K8" s="80"/>
      <c r="L8" s="80"/>
      <c r="M8" s="80"/>
      <c r="N8" s="80"/>
    </row>
    <row r="9" spans="1:14" s="7" customFormat="1" ht="20.25" customHeight="1" x14ac:dyDescent="0.25">
      <c r="A9" s="12" t="s">
        <v>34</v>
      </c>
      <c r="B9" s="72" t="s">
        <v>10</v>
      </c>
      <c r="C9" s="72"/>
      <c r="D9" s="72"/>
      <c r="E9" s="72"/>
      <c r="F9" s="72"/>
      <c r="G9" s="72"/>
      <c r="H9" s="80" t="s">
        <v>12</v>
      </c>
      <c r="I9" s="80"/>
      <c r="J9" s="80"/>
      <c r="K9" s="80"/>
      <c r="L9" s="80"/>
      <c r="M9" s="80"/>
      <c r="N9" s="80"/>
    </row>
    <row r="10" spans="1:14" s="7" customFormat="1" ht="28.5" customHeight="1" x14ac:dyDescent="0.25">
      <c r="A10" s="12" t="s">
        <v>35</v>
      </c>
      <c r="B10" s="72" t="s">
        <v>11</v>
      </c>
      <c r="C10" s="72"/>
      <c r="D10" s="72"/>
      <c r="E10" s="72"/>
      <c r="F10" s="72"/>
      <c r="G10" s="72"/>
      <c r="H10" s="82" t="s">
        <v>61</v>
      </c>
      <c r="I10" s="82"/>
      <c r="J10" s="82"/>
      <c r="K10" s="82"/>
      <c r="L10" s="82"/>
      <c r="M10" s="82"/>
      <c r="N10" s="82"/>
    </row>
    <row r="11" spans="1:14" s="9" customFormat="1" ht="48" customHeight="1" x14ac:dyDescent="0.25">
      <c r="A11" s="12" t="s">
        <v>36</v>
      </c>
      <c r="B11" s="72" t="s">
        <v>4</v>
      </c>
      <c r="C11" s="72"/>
      <c r="D11" s="72"/>
      <c r="E11" s="72"/>
      <c r="F11" s="72"/>
      <c r="G11" s="72"/>
      <c r="H11" s="80" t="s">
        <v>40</v>
      </c>
      <c r="I11" s="80"/>
      <c r="J11" s="80"/>
      <c r="K11" s="80"/>
      <c r="L11" s="80"/>
      <c r="M11" s="80"/>
      <c r="N11" s="80"/>
    </row>
    <row r="12" spans="1:14" s="9" customFormat="1" ht="95.25" customHeight="1" thickBot="1" x14ac:dyDescent="0.3">
      <c r="A12" s="34" t="s">
        <v>38</v>
      </c>
      <c r="B12" s="84" t="s">
        <v>37</v>
      </c>
      <c r="C12" s="84"/>
      <c r="D12" s="84"/>
      <c r="E12" s="84"/>
      <c r="F12" s="84"/>
      <c r="G12" s="84"/>
      <c r="H12" s="83" t="s">
        <v>62</v>
      </c>
      <c r="I12" s="83"/>
      <c r="J12" s="83"/>
      <c r="K12" s="83"/>
      <c r="L12" s="83"/>
      <c r="M12" s="83"/>
      <c r="N12" s="83"/>
    </row>
    <row r="13" spans="1:14" s="9" customFormat="1" ht="59.25" customHeight="1" x14ac:dyDescent="0.25">
      <c r="A13" s="35">
        <v>2</v>
      </c>
      <c r="B13" s="62" t="s">
        <v>5</v>
      </c>
      <c r="C13" s="62"/>
      <c r="D13" s="62"/>
      <c r="E13" s="62"/>
      <c r="F13" s="62"/>
      <c r="G13" s="62"/>
      <c r="H13" s="62"/>
      <c r="I13" s="85" t="s">
        <v>9</v>
      </c>
      <c r="J13" s="85"/>
      <c r="K13" s="85"/>
      <c r="L13" s="86"/>
      <c r="M13" s="78" t="s">
        <v>44</v>
      </c>
      <c r="N13" s="79"/>
    </row>
    <row r="14" spans="1:14" s="9" customFormat="1" ht="178.5" customHeight="1" x14ac:dyDescent="0.25">
      <c r="A14" s="36" t="s">
        <v>1</v>
      </c>
      <c r="B14" s="20" t="s">
        <v>6</v>
      </c>
      <c r="C14" s="55" t="s">
        <v>7</v>
      </c>
      <c r="D14" s="20" t="s">
        <v>43</v>
      </c>
      <c r="E14" s="64" t="s">
        <v>60</v>
      </c>
      <c r="F14" s="65"/>
      <c r="G14" s="20" t="s">
        <v>0</v>
      </c>
      <c r="H14" s="23" t="s">
        <v>8</v>
      </c>
      <c r="I14" s="23" t="s">
        <v>13</v>
      </c>
      <c r="J14" s="23" t="s">
        <v>14</v>
      </c>
      <c r="K14" s="23" t="s">
        <v>58</v>
      </c>
      <c r="L14" s="37" t="s">
        <v>59</v>
      </c>
      <c r="M14" s="25" t="s">
        <v>45</v>
      </c>
      <c r="N14" s="26" t="s">
        <v>46</v>
      </c>
    </row>
    <row r="15" spans="1:14" s="10" customFormat="1" ht="202.5" customHeight="1" x14ac:dyDescent="0.25">
      <c r="A15" s="38" t="s">
        <v>19</v>
      </c>
      <c r="B15" s="44" t="s">
        <v>65</v>
      </c>
      <c r="C15" s="17" t="s">
        <v>73</v>
      </c>
      <c r="D15" s="17"/>
      <c r="E15" s="66" t="s">
        <v>72</v>
      </c>
      <c r="F15" s="67"/>
      <c r="G15" s="22" t="s">
        <v>41</v>
      </c>
      <c r="H15" s="16">
        <v>1</v>
      </c>
      <c r="I15" s="24">
        <v>25300</v>
      </c>
      <c r="J15" s="18">
        <f>I15*H15</f>
        <v>25300</v>
      </c>
      <c r="K15" s="18">
        <f>I15*1.22</f>
        <v>30866</v>
      </c>
      <c r="L15" s="27">
        <f>J15*1.22</f>
        <v>30866</v>
      </c>
      <c r="M15" s="45" t="s">
        <v>55</v>
      </c>
      <c r="N15" s="40" t="s">
        <v>57</v>
      </c>
    </row>
    <row r="16" spans="1:14" s="10" customFormat="1" ht="222" customHeight="1" x14ac:dyDescent="0.25">
      <c r="A16" s="38" t="s">
        <v>63</v>
      </c>
      <c r="B16" s="44" t="s">
        <v>66</v>
      </c>
      <c r="C16" s="17" t="s">
        <v>70</v>
      </c>
      <c r="D16" s="17"/>
      <c r="E16" s="68" t="s">
        <v>69</v>
      </c>
      <c r="F16" s="69"/>
      <c r="G16" s="22" t="s">
        <v>41</v>
      </c>
      <c r="H16" s="16">
        <v>7</v>
      </c>
      <c r="I16" s="24">
        <v>17082.860655737706</v>
      </c>
      <c r="J16" s="18">
        <f t="shared" ref="J16:J17" si="0">I16*H16</f>
        <v>119580.02459016394</v>
      </c>
      <c r="K16" s="18">
        <f t="shared" ref="K16:K17" si="1">I16*1.22</f>
        <v>20841.09</v>
      </c>
      <c r="L16" s="27">
        <f>J16*1.22</f>
        <v>145887.63</v>
      </c>
      <c r="M16" s="45" t="s">
        <v>55</v>
      </c>
      <c r="N16" s="40" t="s">
        <v>57</v>
      </c>
    </row>
    <row r="17" spans="1:14" s="10" customFormat="1" ht="213.75" customHeight="1" x14ac:dyDescent="0.25">
      <c r="A17" s="38" t="s">
        <v>64</v>
      </c>
      <c r="B17" s="44" t="s">
        <v>67</v>
      </c>
      <c r="C17" s="17" t="s">
        <v>68</v>
      </c>
      <c r="D17" s="17"/>
      <c r="E17" s="70" t="s">
        <v>71</v>
      </c>
      <c r="F17" s="71"/>
      <c r="G17" s="22" t="s">
        <v>41</v>
      </c>
      <c r="H17" s="16">
        <v>1</v>
      </c>
      <c r="I17" s="24">
        <v>30200</v>
      </c>
      <c r="J17" s="18">
        <f t="shared" si="0"/>
        <v>30200</v>
      </c>
      <c r="K17" s="18">
        <f t="shared" si="1"/>
        <v>36844</v>
      </c>
      <c r="L17" s="27">
        <f t="shared" ref="L17" si="2">J17*1.22</f>
        <v>36844</v>
      </c>
      <c r="M17" s="45" t="s">
        <v>55</v>
      </c>
      <c r="N17" s="40" t="s">
        <v>57</v>
      </c>
    </row>
    <row r="18" spans="1:14" s="14" customFormat="1" ht="57" customHeight="1" x14ac:dyDescent="0.25">
      <c r="A18" s="39"/>
      <c r="B18" s="61" t="s">
        <v>23</v>
      </c>
      <c r="C18" s="61"/>
      <c r="D18" s="61"/>
      <c r="E18" s="61"/>
      <c r="F18" s="61"/>
      <c r="G18" s="61"/>
      <c r="H18" s="61"/>
      <c r="I18" s="13" t="s">
        <v>20</v>
      </c>
      <c r="J18" s="16">
        <v>0</v>
      </c>
      <c r="K18" s="46" t="s">
        <v>20</v>
      </c>
      <c r="L18" s="40">
        <v>0</v>
      </c>
      <c r="M18" s="28" t="s">
        <v>20</v>
      </c>
      <c r="N18" s="29" t="s">
        <v>20</v>
      </c>
    </row>
    <row r="19" spans="1:14" s="15" customFormat="1" ht="19.5" customHeight="1" x14ac:dyDescent="0.25">
      <c r="A19" s="39"/>
      <c r="B19" s="60" t="s">
        <v>21</v>
      </c>
      <c r="C19" s="60"/>
      <c r="D19" s="60"/>
      <c r="E19" s="60"/>
      <c r="F19" s="60"/>
      <c r="G19" s="60"/>
      <c r="H19" s="60"/>
      <c r="I19" s="13" t="s">
        <v>20</v>
      </c>
      <c r="J19" s="47">
        <f>SUM(J15:J18)</f>
        <v>175080.02459016396</v>
      </c>
      <c r="K19" s="46" t="s">
        <v>20</v>
      </c>
      <c r="L19" s="48">
        <f>SUM(L15:L18)</f>
        <v>213597.63</v>
      </c>
      <c r="M19" s="28" t="s">
        <v>20</v>
      </c>
      <c r="N19" s="29" t="s">
        <v>20</v>
      </c>
    </row>
    <row r="20" spans="1:14" s="8" customFormat="1" ht="45" customHeight="1" x14ac:dyDescent="0.25">
      <c r="A20" s="41">
        <v>3</v>
      </c>
      <c r="B20" s="63" t="s">
        <v>24</v>
      </c>
      <c r="C20" s="63"/>
      <c r="D20" s="63"/>
      <c r="E20" s="63"/>
      <c r="F20" s="63"/>
      <c r="G20" s="63"/>
      <c r="H20" s="63"/>
      <c r="I20" s="21" t="s">
        <v>20</v>
      </c>
      <c r="J20" s="23" t="s">
        <v>25</v>
      </c>
      <c r="K20" s="49" t="s">
        <v>20</v>
      </c>
      <c r="L20" s="37" t="s">
        <v>47</v>
      </c>
      <c r="M20" s="30" t="s">
        <v>20</v>
      </c>
      <c r="N20" s="31" t="s">
        <v>20</v>
      </c>
    </row>
    <row r="21" spans="1:14" s="10" customFormat="1" ht="78" customHeight="1" thickBot="1" x14ac:dyDescent="0.3">
      <c r="A21" s="42" t="s">
        <v>22</v>
      </c>
      <c r="B21" s="59" t="s">
        <v>26</v>
      </c>
      <c r="C21" s="59"/>
      <c r="D21" s="59"/>
      <c r="E21" s="59"/>
      <c r="F21" s="59"/>
      <c r="G21" s="59"/>
      <c r="H21" s="59"/>
      <c r="I21" s="43" t="s">
        <v>20</v>
      </c>
      <c r="J21" s="56">
        <f>J19</f>
        <v>175080.02459016396</v>
      </c>
      <c r="K21" s="57" t="s">
        <v>20</v>
      </c>
      <c r="L21" s="58">
        <f>L19</f>
        <v>213597.63</v>
      </c>
      <c r="M21" s="32" t="s">
        <v>20</v>
      </c>
      <c r="N21" s="33" t="s">
        <v>20</v>
      </c>
    </row>
    <row r="22" spans="1:14" hidden="1" outlineLevel="1" x14ac:dyDescent="0.2"/>
    <row r="23" spans="1:14" hidden="1" outlineLevel="1" x14ac:dyDescent="0.2"/>
    <row r="24" spans="1:14" hidden="1" outlineLevel="1" x14ac:dyDescent="0.2"/>
    <row r="25" spans="1:14" ht="18.75" hidden="1" outlineLevel="1" x14ac:dyDescent="0.3">
      <c r="H25" s="50" t="s">
        <v>48</v>
      </c>
      <c r="I25" s="51"/>
      <c r="J25" s="52"/>
      <c r="K25" s="51"/>
      <c r="L25" s="53" t="s">
        <v>49</v>
      </c>
    </row>
    <row r="26" spans="1:14" hidden="1" outlineLevel="1" x14ac:dyDescent="0.2"/>
    <row r="27" spans="1:14" hidden="1" outlineLevel="1" x14ac:dyDescent="0.2"/>
    <row r="28" spans="1:14" ht="42.75" hidden="1" customHeight="1" outlineLevel="1" x14ac:dyDescent="0.3">
      <c r="H28" s="50" t="s">
        <v>50</v>
      </c>
      <c r="I28" s="51"/>
      <c r="J28" s="52"/>
      <c r="K28" s="51"/>
      <c r="L28" s="54" t="s">
        <v>51</v>
      </c>
    </row>
    <row r="29" spans="1:14" hidden="1" outlineLevel="1" x14ac:dyDescent="0.2"/>
    <row r="30" spans="1:14" hidden="1" outlineLevel="1" x14ac:dyDescent="0.2"/>
    <row r="31" spans="1:14" hidden="1" outlineLevel="1" x14ac:dyDescent="0.2"/>
    <row r="32" spans="1:14" hidden="1" outlineLevel="1" x14ac:dyDescent="0.2"/>
    <row r="33" collapsed="1" x14ac:dyDescent="0.2"/>
  </sheetData>
  <autoFilter ref="A14:L21"/>
  <mergeCells count="33">
    <mergeCell ref="B2:N2"/>
    <mergeCell ref="A1:N1"/>
    <mergeCell ref="M13:N13"/>
    <mergeCell ref="H3:N3"/>
    <mergeCell ref="H4:N4"/>
    <mergeCell ref="H5:N5"/>
    <mergeCell ref="H6:N6"/>
    <mergeCell ref="H7:N7"/>
    <mergeCell ref="H8:N8"/>
    <mergeCell ref="H9:N9"/>
    <mergeCell ref="H10:N10"/>
    <mergeCell ref="H11:N11"/>
    <mergeCell ref="H12:N12"/>
    <mergeCell ref="B11:G11"/>
    <mergeCell ref="B12:G12"/>
    <mergeCell ref="I13:L13"/>
    <mergeCell ref="B5:G5"/>
    <mergeCell ref="B9:G9"/>
    <mergeCell ref="B10:G10"/>
    <mergeCell ref="B3:G3"/>
    <mergeCell ref="B4:G4"/>
    <mergeCell ref="B6:G6"/>
    <mergeCell ref="B7:G7"/>
    <mergeCell ref="B8:G8"/>
    <mergeCell ref="B21:H21"/>
    <mergeCell ref="B19:H19"/>
    <mergeCell ref="B18:H18"/>
    <mergeCell ref="B13:H13"/>
    <mergeCell ref="B20:H20"/>
    <mergeCell ref="E14:F14"/>
    <mergeCell ref="E15:F15"/>
    <mergeCell ref="E16:F16"/>
    <mergeCell ref="E17:F17"/>
  </mergeCells>
  <pageMargins left="0.35433070866141736" right="0.15748031496062992" top="0.35433070866141736" bottom="0.15748031496062992" header="0.31496062992125984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Чуракова Татьяна Ивановна</cp:lastModifiedBy>
  <cp:lastPrinted>2026-07-15T13:12:26Z</cp:lastPrinted>
  <dcterms:created xsi:type="dcterms:W3CDTF">2014-09-12T05:48:46Z</dcterms:created>
  <dcterms:modified xsi:type="dcterms:W3CDTF">2026-08-03T06:05:00Z</dcterms:modified>
</cp:coreProperties>
</file>